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bengi\Desktop\Vedat Demirkiran_Earthen structures from the perspective of LCA (Life Cycle Assessment)\"/>
    </mc:Choice>
  </mc:AlternateContent>
  <xr:revisionPtr revIDLastSave="0" documentId="13_ncr:1_{242B0925-977A-40F2-BBA6-A5B1CF0132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</sheets>
  <definedNames>
    <definedName name="_Hlk219363589" localSheetId="0">Лист1!$B$15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  <c r="T61" i="1"/>
  <c r="T60" i="1"/>
  <c r="T59" i="1"/>
  <c r="T49" i="1"/>
  <c r="T48" i="1"/>
  <c r="T47" i="1"/>
  <c r="T46" i="1"/>
  <c r="T45" i="1"/>
  <c r="T44" i="1"/>
  <c r="T43" i="1"/>
  <c r="T42" i="1"/>
  <c r="T41" i="1"/>
  <c r="T40" i="1"/>
  <c r="T30" i="1"/>
  <c r="T29" i="1"/>
  <c r="T28" i="1"/>
  <c r="T27" i="1"/>
  <c r="T26" i="1"/>
  <c r="T25" i="1"/>
  <c r="T24" i="1"/>
  <c r="T31" i="1" s="1"/>
  <c r="T34" i="1" s="1"/>
  <c r="T35" i="1" s="1"/>
  <c r="T14" i="1"/>
  <c r="T13" i="1"/>
  <c r="T12" i="1"/>
  <c r="T11" i="1"/>
  <c r="T10" i="1"/>
  <c r="T9" i="1"/>
  <c r="T8" i="1"/>
  <c r="T7" i="1"/>
  <c r="T6" i="1"/>
  <c r="M57" i="1"/>
  <c r="M56" i="1"/>
  <c r="M55" i="1"/>
  <c r="M45" i="1"/>
  <c r="M44" i="1"/>
  <c r="M42" i="1"/>
  <c r="M41" i="1"/>
  <c r="M40" i="1"/>
  <c r="M39" i="1"/>
  <c r="M37" i="1"/>
  <c r="M36" i="1"/>
  <c r="M26" i="1"/>
  <c r="M25" i="1"/>
  <c r="M24" i="1"/>
  <c r="M23" i="1"/>
  <c r="M22" i="1"/>
  <c r="M21" i="1"/>
  <c r="M20" i="1"/>
  <c r="M10" i="1"/>
  <c r="M8" i="1"/>
  <c r="M7" i="1"/>
  <c r="M6" i="1"/>
  <c r="F56" i="1"/>
  <c r="F57" i="1" s="1"/>
  <c r="F60" i="1" s="1"/>
  <c r="F61" i="1" s="1"/>
  <c r="F55" i="1"/>
  <c r="F54" i="1"/>
  <c r="F44" i="1"/>
  <c r="F43" i="1"/>
  <c r="F41" i="1"/>
  <c r="F40" i="1"/>
  <c r="F39" i="1"/>
  <c r="F38" i="1"/>
  <c r="F36" i="1"/>
  <c r="F35" i="1"/>
  <c r="F45" i="1" s="1"/>
  <c r="F48" i="1" s="1"/>
  <c r="F49" i="1" s="1"/>
  <c r="F25" i="1"/>
  <c r="F24" i="1"/>
  <c r="F23" i="1"/>
  <c r="F22" i="1"/>
  <c r="F21" i="1"/>
  <c r="F20" i="1"/>
  <c r="F19" i="1"/>
  <c r="F9" i="1"/>
  <c r="F8" i="1"/>
  <c r="F7" i="1"/>
  <c r="F6" i="1"/>
  <c r="F10" i="1" s="1"/>
  <c r="F13" i="1" s="1"/>
  <c r="F14" i="1" s="1"/>
  <c r="M46" i="1" l="1"/>
  <c r="M49" i="1" s="1"/>
  <c r="M50" i="1" s="1"/>
  <c r="T62" i="1"/>
  <c r="T65" i="1" s="1"/>
  <c r="T66" i="1" s="1"/>
  <c r="M58" i="1"/>
  <c r="M61" i="1" s="1"/>
  <c r="M62" i="1" s="1"/>
  <c r="T50" i="1"/>
  <c r="T53" i="1" s="1"/>
  <c r="T54" i="1" s="1"/>
  <c r="T15" i="1"/>
  <c r="T18" i="1" s="1"/>
  <c r="T19" i="1" s="1"/>
  <c r="M27" i="1"/>
  <c r="M30" i="1" s="1"/>
  <c r="M31" i="1" s="1"/>
  <c r="F26" i="1"/>
  <c r="F29" i="1" s="1"/>
  <c r="F30" i="1" s="1"/>
  <c r="M11" i="1"/>
  <c r="M14" i="1" s="1"/>
</calcChain>
</file>

<file path=xl/sharedStrings.xml><?xml version="1.0" encoding="utf-8"?>
<sst xmlns="http://schemas.openxmlformats.org/spreadsheetml/2006/main" count="225" uniqueCount="73">
  <si>
    <t>Adobe brick building</t>
  </si>
  <si>
    <t>EXTERNAL WALL</t>
  </si>
  <si>
    <t>Layer</t>
  </si>
  <si>
    <t>Material</t>
  </si>
  <si>
    <t>d [m]</t>
  </si>
  <si>
    <t>λ [W/m.K]</t>
  </si>
  <si>
    <t>R [m2.K/W]</t>
  </si>
  <si>
    <t>Clay plaster (0,02m)</t>
  </si>
  <si>
    <t>Adobe bricks(0,25m)</t>
  </si>
  <si>
    <t>Straw bale (0,25m)</t>
  </si>
  <si>
    <t>Σ R</t>
  </si>
  <si>
    <r>
      <t>R</t>
    </r>
    <r>
      <rPr>
        <b/>
        <sz val="7"/>
        <color theme="1"/>
        <rFont val="Times New Roman"/>
        <family val="1"/>
      </rPr>
      <t>si</t>
    </r>
  </si>
  <si>
    <r>
      <t>R</t>
    </r>
    <r>
      <rPr>
        <b/>
        <sz val="7"/>
        <color theme="1"/>
        <rFont val="Times New Roman"/>
        <family val="1"/>
      </rPr>
      <t>se</t>
    </r>
  </si>
  <si>
    <r>
      <t>R</t>
    </r>
    <r>
      <rPr>
        <b/>
        <sz val="7"/>
        <color theme="1"/>
        <rFont val="Times New Roman"/>
        <family val="1"/>
      </rPr>
      <t>T</t>
    </r>
  </si>
  <si>
    <t>U</t>
  </si>
  <si>
    <t>SLAB IN CONTACT WITH SOIL</t>
  </si>
  <si>
    <t>Wooden floor (10mm)</t>
  </si>
  <si>
    <t>Polyethylene fleece (0,002m)</t>
  </si>
  <si>
    <t>Cement screed (0,06m)</t>
  </si>
  <si>
    <t>SBS modified asphalt strip 2x (0,004m)</t>
  </si>
  <si>
    <t>XPS (0,14m)</t>
  </si>
  <si>
    <t>Concrete (0,2m)</t>
  </si>
  <si>
    <t>Compacted gravel (0.15m)</t>
  </si>
  <si>
    <t>WARM ROOF</t>
  </si>
  <si>
    <t>Spanish clay tiles (0.008m)</t>
  </si>
  <si>
    <t>Timber roofing lath 40×60 mm (0.04m)</t>
  </si>
  <si>
    <t>Air space (min. 0.04m)</t>
  </si>
  <si>
    <t>Ventia Titanium Plus 190G (Sd≈0.02 m) (0.001m)</t>
  </si>
  <si>
    <t>PIR boards (Thermano Roof AL) (0.12m)</t>
  </si>
  <si>
    <t>Bitumen felt (0.004m)</t>
  </si>
  <si>
    <t>OSB board 2x (0.025m)</t>
  </si>
  <si>
    <t xml:space="preserve">Air space </t>
  </si>
  <si>
    <t>Timber rafter 200×240 mm(0.2m)</t>
  </si>
  <si>
    <t>Plasterboard (0.0125m)</t>
  </si>
  <si>
    <t>INTERIOR WALL</t>
  </si>
  <si>
    <t xml:space="preserve"> Lime-cement (0,01m)</t>
  </si>
  <si>
    <t>Lime-sand bricks (0,115m)</t>
  </si>
  <si>
    <t>Lime-cement (0,01m)</t>
  </si>
  <si>
    <t>Rammed earth building</t>
  </si>
  <si>
    <t>Clay plaster (0.02 m)</t>
  </si>
  <si>
    <t>Rammed earth (0.25 m)</t>
  </si>
  <si>
    <t>Air space (0,03m)</t>
  </si>
  <si>
    <t>Cembrit board (0.012 m)</t>
  </si>
  <si>
    <t>Lime-sand bricks (0,24m)</t>
  </si>
  <si>
    <t>Cement based adhesive (0,005m)</t>
  </si>
  <si>
    <t>Mineral wool  (0,16m)</t>
  </si>
  <si>
    <t>Cement mortar (0,002 m)</t>
  </si>
  <si>
    <t>Fiberglass (0,001m)</t>
  </si>
  <si>
    <t>Silicate primer (0.001m)</t>
  </si>
  <si>
    <t>Silicon plaster (0,008 m)</t>
  </si>
  <si>
    <t>Traditional building</t>
  </si>
  <si>
    <t>TRADITIONAL FLAT ROOF</t>
  </si>
  <si>
    <t>Soil (0,06m)</t>
  </si>
  <si>
    <t>Polyethylene fleece (0,003m)</t>
  </si>
  <si>
    <t>HDPE drainage board  (0,025m)</t>
  </si>
  <si>
    <t>Polyethylene fleece (0,0036m)</t>
  </si>
  <si>
    <t>SBS modified asphalt strip 2x (0,008m)</t>
  </si>
  <si>
    <t>EPS (0,2m)</t>
  </si>
  <si>
    <t>EPS sloping (0,04m)</t>
  </si>
  <si>
    <t>Bitumen felt (0,004m)</t>
  </si>
  <si>
    <t>Reinforced concrete (0,20m)</t>
  </si>
  <si>
    <r>
      <t xml:space="preserve">Table </t>
    </r>
    <r>
      <rPr>
        <sz val="20"/>
        <color rgb="FF0F4761"/>
        <rFont val="Aptos Display"/>
        <family val="2"/>
      </rPr>
      <t xml:space="preserve"> </t>
    </r>
    <r>
      <rPr>
        <sz val="12"/>
        <color rgb="FF000000"/>
        <rFont val="Aptos"/>
        <family val="2"/>
      </rPr>
      <t xml:space="preserve">3.1 – U-value of the external wall of the adobe brick building  </t>
    </r>
  </si>
  <si>
    <t xml:space="preserve">Table  3.2 – U-value of the external wall of the rammed earth building  </t>
  </si>
  <si>
    <t xml:space="preserve">Table  3.3 – U-value of the external wall of the traditional building  </t>
  </si>
  <si>
    <r>
      <t xml:space="preserve">Table </t>
    </r>
    <r>
      <rPr>
        <sz val="20"/>
        <color rgb="FF0F4761"/>
        <rFont val="Aptos Display"/>
        <family val="2"/>
      </rPr>
      <t xml:space="preserve"> </t>
    </r>
    <r>
      <rPr>
        <sz val="12"/>
        <color rgb="FF000000"/>
        <rFont val="Aptos"/>
        <family val="2"/>
      </rPr>
      <t xml:space="preserve">3.4 – U-value of the slab in contact wih soil of the adobe brick building  </t>
    </r>
  </si>
  <si>
    <r>
      <t xml:space="preserve">Table </t>
    </r>
    <r>
      <rPr>
        <sz val="20"/>
        <color rgb="FF0F4761"/>
        <rFont val="Aptos Display"/>
        <family val="2"/>
      </rPr>
      <t xml:space="preserve"> </t>
    </r>
    <r>
      <rPr>
        <sz val="12"/>
        <color rgb="FF000000"/>
        <rFont val="Aptos"/>
        <family val="2"/>
      </rPr>
      <t xml:space="preserve">3.10 – U-value of the interior wall of the adobe brick building  </t>
    </r>
  </si>
  <si>
    <r>
      <t xml:space="preserve">Table </t>
    </r>
    <r>
      <rPr>
        <sz val="20"/>
        <color rgb="FF0F4761"/>
        <rFont val="Aptos Display"/>
        <family val="2"/>
      </rPr>
      <t xml:space="preserve"> </t>
    </r>
    <r>
      <rPr>
        <sz val="12"/>
        <color rgb="FF000000"/>
        <rFont val="Aptos"/>
        <family val="2"/>
      </rPr>
      <t xml:space="preserve">3.7 – U-value of the warm roof of the adobe brick building  </t>
    </r>
  </si>
  <si>
    <t xml:space="preserve">Table  3.5 – U-value of the slab in contact wih soil of the rammed earth building  </t>
  </si>
  <si>
    <t xml:space="preserve">Table  3.6 – U-value of the slab in contact wih soil of the traditional building  </t>
  </si>
  <si>
    <t xml:space="preserve">Table  3.8 – U-value of the warm roof of the rammed earth building  </t>
  </si>
  <si>
    <t xml:space="preserve">Table  3.9 – U-value of the flat roof of the traditional building  </t>
  </si>
  <si>
    <t xml:space="preserve">Table  3.11 – U-value of the interior wall of the rammed earth building  </t>
  </si>
  <si>
    <t xml:space="preserve">Table  3.12 – U-value of the interior wall of the traditional building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</si>
</sst>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8"/>
      <color theme="1"/>
      <name val="Arial"/>
      <family val="2"/>
    </font>
    <font>
      <b/>
      <sz val="7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sz val="20"/>
      <color rgb="FF0F4761"/>
      <name val="Aptos Display"/>
      <family val="2"/>
    </font>
    <font>
      <sz val="12"/>
      <color rgb="FF000000"/>
      <name val="Apto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2" fontId="0" fillId="0" borderId="0" xfId="0" applyNumberFormat="1" applyBorder="1"/>
    <xf numFmtId="2" fontId="2" fillId="0" borderId="0" xfId="0" applyNumberFormat="1" applyFont="1" applyBorder="1"/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2" fontId="0" fillId="0" borderId="13" xfId="0" applyNumberFormat="1" applyBorder="1"/>
    <xf numFmtId="0" fontId="0" fillId="0" borderId="14" xfId="0" applyBorder="1"/>
    <xf numFmtId="2" fontId="0" fillId="0" borderId="15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2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2" fillId="0" borderId="4" xfId="0" applyNumberFormat="1" applyFont="1" applyBorder="1"/>
    <xf numFmtId="2" fontId="0" fillId="0" borderId="14" xfId="0" applyNumberFormat="1" applyBorder="1"/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0" fillId="0" borderId="13" xfId="0" applyNumberFormat="1" applyBorder="1"/>
    <xf numFmtId="0" fontId="2" fillId="0" borderId="12" xfId="0" applyFont="1" applyBorder="1" applyAlignment="1">
      <alignment vertical="center"/>
    </xf>
    <xf numFmtId="0" fontId="1" fillId="0" borderId="14" xfId="0" applyFont="1" applyBorder="1"/>
    <xf numFmtId="2" fontId="1" fillId="0" borderId="1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7"/>
  <sheetViews>
    <sheetView tabSelected="1" topLeftCell="A26" zoomScale="70" zoomScaleNormal="70" workbookViewId="0">
      <selection activeCell="V49" sqref="V49"/>
    </sheetView>
  </sheetViews>
  <sheetFormatPr defaultRowHeight="14.4" x14ac:dyDescent="0.3"/>
  <cols>
    <col min="2" max="2" width="10.44140625" bestFit="1" customWidth="1"/>
    <col min="3" max="3" width="42.77734375" bestFit="1" customWidth="1"/>
    <col min="4" max="4" width="9.44140625" bestFit="1" customWidth="1"/>
    <col min="5" max="5" width="9.5546875" bestFit="1" customWidth="1"/>
    <col min="6" max="6" width="10.88671875" bestFit="1" customWidth="1"/>
    <col min="10" max="10" width="42.77734375" bestFit="1" customWidth="1"/>
    <col min="13" max="13" width="10.77734375" bestFit="1" customWidth="1"/>
    <col min="17" max="17" width="34.44140625" bestFit="1" customWidth="1"/>
    <col min="20" max="20" width="10.77734375" bestFit="1" customWidth="1"/>
  </cols>
  <sheetData>
    <row r="1" spans="1:22" ht="15" thickBot="1" x14ac:dyDescent="0.3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x14ac:dyDescent="0.3">
      <c r="A2" s="11"/>
      <c r="B2" s="17" t="s">
        <v>0</v>
      </c>
      <c r="C2" s="18"/>
      <c r="D2" s="18"/>
      <c r="E2" s="18"/>
      <c r="F2" s="19"/>
      <c r="G2" s="11"/>
      <c r="H2" s="11"/>
      <c r="I2" s="41" t="s">
        <v>38</v>
      </c>
      <c r="J2" s="42"/>
      <c r="K2" s="42"/>
      <c r="L2" s="42"/>
      <c r="M2" s="43"/>
      <c r="N2" s="11"/>
      <c r="O2" s="11"/>
      <c r="P2" s="12" t="s">
        <v>50</v>
      </c>
      <c r="Q2" s="12"/>
      <c r="R2" s="12"/>
      <c r="S2" s="12"/>
      <c r="T2" s="12"/>
      <c r="U2" s="11"/>
      <c r="V2" s="11"/>
    </row>
    <row r="3" spans="1:22" ht="15" thickBot="1" x14ac:dyDescent="0.35">
      <c r="A3" s="11"/>
      <c r="B3" s="20"/>
      <c r="C3" s="16"/>
      <c r="D3" s="16"/>
      <c r="E3" s="16"/>
      <c r="F3" s="21"/>
      <c r="G3" s="11"/>
      <c r="H3" s="11"/>
      <c r="I3" s="44"/>
      <c r="J3" s="12"/>
      <c r="K3" s="12"/>
      <c r="L3" s="12"/>
      <c r="M3" s="45"/>
      <c r="N3" s="11"/>
      <c r="O3" s="11"/>
      <c r="P3" s="12"/>
      <c r="Q3" s="12"/>
      <c r="R3" s="12"/>
      <c r="S3" s="12"/>
      <c r="T3" s="12"/>
      <c r="U3" s="11"/>
      <c r="V3" s="11"/>
    </row>
    <row r="4" spans="1:22" x14ac:dyDescent="0.3">
      <c r="A4" s="11"/>
      <c r="B4" s="22" t="s">
        <v>1</v>
      </c>
      <c r="C4" s="10"/>
      <c r="D4" s="10"/>
      <c r="E4" s="10"/>
      <c r="F4" s="23"/>
      <c r="G4" s="11"/>
      <c r="H4" s="11"/>
      <c r="I4" s="22" t="s">
        <v>1</v>
      </c>
      <c r="J4" s="10"/>
      <c r="K4" s="10"/>
      <c r="L4" s="10"/>
      <c r="M4" s="23"/>
      <c r="N4" s="11"/>
      <c r="O4" s="11"/>
      <c r="P4" s="29" t="s">
        <v>1</v>
      </c>
      <c r="Q4" s="30"/>
      <c r="R4" s="30"/>
      <c r="S4" s="30"/>
      <c r="T4" s="31"/>
      <c r="U4" s="11"/>
      <c r="V4" s="11"/>
    </row>
    <row r="5" spans="1:22" x14ac:dyDescent="0.3">
      <c r="A5" s="11"/>
      <c r="B5" s="24" t="s">
        <v>2</v>
      </c>
      <c r="C5" s="1" t="s">
        <v>3</v>
      </c>
      <c r="D5" s="1" t="s">
        <v>4</v>
      </c>
      <c r="E5" s="2" t="s">
        <v>5</v>
      </c>
      <c r="F5" s="25" t="s">
        <v>6</v>
      </c>
      <c r="G5" s="11"/>
      <c r="H5" s="11"/>
      <c r="I5" s="24" t="s">
        <v>2</v>
      </c>
      <c r="J5" s="1" t="s">
        <v>3</v>
      </c>
      <c r="K5" s="1" t="s">
        <v>4</v>
      </c>
      <c r="L5" s="2" t="s">
        <v>5</v>
      </c>
      <c r="M5" s="46" t="s">
        <v>6</v>
      </c>
      <c r="N5" s="11"/>
      <c r="O5" s="11"/>
      <c r="P5" s="24" t="s">
        <v>2</v>
      </c>
      <c r="Q5" s="1" t="s">
        <v>3</v>
      </c>
      <c r="R5" s="1" t="s">
        <v>4</v>
      </c>
      <c r="S5" s="2" t="s">
        <v>5</v>
      </c>
      <c r="T5" s="25" t="s">
        <v>6</v>
      </c>
      <c r="U5" s="11"/>
      <c r="V5" s="11"/>
    </row>
    <row r="6" spans="1:22" x14ac:dyDescent="0.3">
      <c r="A6" s="11"/>
      <c r="B6" s="24">
        <v>1</v>
      </c>
      <c r="C6" s="1" t="s">
        <v>7</v>
      </c>
      <c r="D6" s="1">
        <v>0.02</v>
      </c>
      <c r="E6" s="2">
        <v>0.87</v>
      </c>
      <c r="F6" s="26">
        <f>D6/E6</f>
        <v>2.2988505747126436E-2</v>
      </c>
      <c r="G6" s="11"/>
      <c r="H6" s="11"/>
      <c r="I6" s="24">
        <v>1</v>
      </c>
      <c r="J6" s="1" t="s">
        <v>39</v>
      </c>
      <c r="K6" s="1">
        <v>2.5000000000000001E-2</v>
      </c>
      <c r="L6" s="2">
        <v>0.87</v>
      </c>
      <c r="M6" s="26">
        <f>K6/L6</f>
        <v>2.8735632183908049E-2</v>
      </c>
      <c r="N6" s="11"/>
      <c r="O6" s="11"/>
      <c r="P6" s="47">
        <v>1</v>
      </c>
      <c r="Q6" s="7" t="s">
        <v>37</v>
      </c>
      <c r="R6" s="3">
        <v>0.01</v>
      </c>
      <c r="S6" s="2">
        <v>0.48</v>
      </c>
      <c r="T6" s="26">
        <f>R6/S6</f>
        <v>2.0833333333333336E-2</v>
      </c>
      <c r="U6" s="11"/>
      <c r="V6" s="11"/>
    </row>
    <row r="7" spans="1:22" x14ac:dyDescent="0.3">
      <c r="A7" s="11"/>
      <c r="B7" s="24">
        <v>2</v>
      </c>
      <c r="C7" s="1" t="s">
        <v>8</v>
      </c>
      <c r="D7" s="1">
        <v>0.25</v>
      </c>
      <c r="E7" s="2">
        <v>0.69</v>
      </c>
      <c r="F7" s="26">
        <f t="shared" ref="F7:F9" si="0">D7/E7</f>
        <v>0.3623188405797102</v>
      </c>
      <c r="G7" s="11"/>
      <c r="H7" s="11"/>
      <c r="I7" s="24">
        <v>2</v>
      </c>
      <c r="J7" s="1" t="s">
        <v>40</v>
      </c>
      <c r="K7" s="1">
        <v>0.25</v>
      </c>
      <c r="L7" s="2">
        <v>0.7</v>
      </c>
      <c r="M7" s="26">
        <f t="shared" ref="M7:M8" si="1">K7/L7</f>
        <v>0.35714285714285715</v>
      </c>
      <c r="N7" s="11"/>
      <c r="O7" s="11"/>
      <c r="P7" s="47">
        <v>2</v>
      </c>
      <c r="Q7" s="7" t="s">
        <v>43</v>
      </c>
      <c r="R7" s="3">
        <v>0.24</v>
      </c>
      <c r="S7" s="2">
        <v>0.38</v>
      </c>
      <c r="T7" s="26">
        <f t="shared" ref="T7:T11" si="2">R7/S7</f>
        <v>0.63157894736842102</v>
      </c>
      <c r="U7" s="11"/>
      <c r="V7" s="11"/>
    </row>
    <row r="8" spans="1:22" x14ac:dyDescent="0.3">
      <c r="A8" s="11"/>
      <c r="B8" s="24">
        <v>3</v>
      </c>
      <c r="C8" s="1" t="s">
        <v>9</v>
      </c>
      <c r="D8" s="1">
        <v>0.25</v>
      </c>
      <c r="E8" s="2">
        <v>5.1999999999999998E-2</v>
      </c>
      <c r="F8" s="26">
        <f t="shared" si="0"/>
        <v>4.8076923076923075</v>
      </c>
      <c r="G8" s="11"/>
      <c r="H8" s="11"/>
      <c r="I8" s="24">
        <v>3</v>
      </c>
      <c r="J8" s="1" t="s">
        <v>9</v>
      </c>
      <c r="K8" s="1">
        <v>0.25</v>
      </c>
      <c r="L8" s="2">
        <v>5.1999999999999998E-2</v>
      </c>
      <c r="M8" s="26">
        <f t="shared" si="1"/>
        <v>4.8076923076923075</v>
      </c>
      <c r="N8" s="11"/>
      <c r="O8" s="11"/>
      <c r="P8" s="47">
        <v>3</v>
      </c>
      <c r="Q8" s="7" t="s">
        <v>44</v>
      </c>
      <c r="R8" s="3">
        <v>5.0000000000000001E-3</v>
      </c>
      <c r="S8" s="2">
        <v>0.54</v>
      </c>
      <c r="T8" s="26">
        <f t="shared" si="2"/>
        <v>9.2592592592592587E-3</v>
      </c>
      <c r="U8" s="11"/>
      <c r="V8" s="11"/>
    </row>
    <row r="9" spans="1:22" x14ac:dyDescent="0.3">
      <c r="A9" s="11"/>
      <c r="B9" s="24">
        <v>4</v>
      </c>
      <c r="C9" s="1" t="s">
        <v>7</v>
      </c>
      <c r="D9" s="1">
        <v>0.02</v>
      </c>
      <c r="E9" s="2">
        <v>0.87</v>
      </c>
      <c r="F9" s="26">
        <f t="shared" si="0"/>
        <v>2.2988505747126436E-2</v>
      </c>
      <c r="G9" s="11"/>
      <c r="H9" s="11"/>
      <c r="I9" s="24">
        <v>4</v>
      </c>
      <c r="J9" s="1" t="s">
        <v>41</v>
      </c>
      <c r="K9" s="1">
        <v>0.03</v>
      </c>
      <c r="L9" s="2">
        <v>0</v>
      </c>
      <c r="M9" s="26">
        <v>0</v>
      </c>
      <c r="N9" s="11"/>
      <c r="O9" s="11"/>
      <c r="P9" s="47">
        <v>4</v>
      </c>
      <c r="Q9" s="7" t="s">
        <v>45</v>
      </c>
      <c r="R9" s="3">
        <v>0.16</v>
      </c>
      <c r="S9" s="2">
        <v>3.5999999999999997E-2</v>
      </c>
      <c r="T9" s="26">
        <f t="shared" si="2"/>
        <v>4.4444444444444446</v>
      </c>
      <c r="U9" s="11"/>
      <c r="V9" s="11"/>
    </row>
    <row r="10" spans="1:22" x14ac:dyDescent="0.3">
      <c r="A10" s="11"/>
      <c r="B10" s="4"/>
      <c r="C10" s="11"/>
      <c r="D10" s="11"/>
      <c r="E10" s="1" t="s">
        <v>10</v>
      </c>
      <c r="F10" s="26">
        <f>SUM(F6:F9)</f>
        <v>5.2159881597662707</v>
      </c>
      <c r="G10" s="11"/>
      <c r="H10" s="11"/>
      <c r="I10" s="24">
        <v>5</v>
      </c>
      <c r="J10" s="1" t="s">
        <v>42</v>
      </c>
      <c r="K10" s="1">
        <v>1.2E-2</v>
      </c>
      <c r="L10" s="1">
        <v>0.3</v>
      </c>
      <c r="M10" s="26">
        <f>K10/L10</f>
        <v>0.04</v>
      </c>
      <c r="N10" s="11"/>
      <c r="O10" s="11"/>
      <c r="P10" s="47">
        <v>5</v>
      </c>
      <c r="Q10" s="7" t="s">
        <v>46</v>
      </c>
      <c r="R10" s="3">
        <v>2E-3</v>
      </c>
      <c r="S10" s="1">
        <v>5.3999999999999999E-2</v>
      </c>
      <c r="T10" s="26">
        <f t="shared" si="2"/>
        <v>3.7037037037037035E-2</v>
      </c>
      <c r="U10" s="11"/>
      <c r="V10" s="11"/>
    </row>
    <row r="11" spans="1:22" x14ac:dyDescent="0.3">
      <c r="A11" s="11"/>
      <c r="B11" s="4"/>
      <c r="C11" s="11"/>
      <c r="D11" s="11"/>
      <c r="E11" s="1" t="s">
        <v>11</v>
      </c>
      <c r="F11" s="26">
        <v>0.13</v>
      </c>
      <c r="G11" s="11"/>
      <c r="H11" s="11"/>
      <c r="I11" s="4"/>
      <c r="J11" s="11"/>
      <c r="K11" s="11"/>
      <c r="L11" s="1" t="s">
        <v>10</v>
      </c>
      <c r="M11" s="26">
        <f>SUM(M6:M10)</f>
        <v>5.2335707970190724</v>
      </c>
      <c r="N11" s="11"/>
      <c r="O11" s="11"/>
      <c r="P11" s="47">
        <v>6</v>
      </c>
      <c r="Q11" s="7" t="s">
        <v>47</v>
      </c>
      <c r="R11" s="3">
        <v>1E-3</v>
      </c>
      <c r="S11" s="1">
        <v>5.3999999999999999E-2</v>
      </c>
      <c r="T11" s="26">
        <f t="shared" si="2"/>
        <v>1.8518518518518517E-2</v>
      </c>
      <c r="U11" s="11"/>
      <c r="V11" s="11"/>
    </row>
    <row r="12" spans="1:22" x14ac:dyDescent="0.3">
      <c r="A12" s="11"/>
      <c r="B12" s="4"/>
      <c r="C12" s="11"/>
      <c r="D12" s="11"/>
      <c r="E12" s="1" t="s">
        <v>12</v>
      </c>
      <c r="F12" s="26">
        <v>0.04</v>
      </c>
      <c r="G12" s="11"/>
      <c r="H12" s="11"/>
      <c r="I12" s="4"/>
      <c r="J12" s="11"/>
      <c r="K12" s="11"/>
      <c r="L12" s="1" t="s">
        <v>11</v>
      </c>
      <c r="M12" s="26">
        <v>0.13</v>
      </c>
      <c r="N12" s="11"/>
      <c r="O12" s="11"/>
      <c r="P12" s="47">
        <v>7</v>
      </c>
      <c r="Q12" s="7" t="s">
        <v>46</v>
      </c>
      <c r="R12" s="3">
        <v>2E-3</v>
      </c>
      <c r="S12" s="1">
        <v>5.3999999999999999E-2</v>
      </c>
      <c r="T12" s="26">
        <f>R12/S12</f>
        <v>3.7037037037037035E-2</v>
      </c>
      <c r="U12" s="11"/>
      <c r="V12" s="11"/>
    </row>
    <row r="13" spans="1:22" x14ac:dyDescent="0.3">
      <c r="A13" s="11"/>
      <c r="B13" s="4"/>
      <c r="C13" s="11"/>
      <c r="D13" s="11"/>
      <c r="E13" s="1" t="s">
        <v>13</v>
      </c>
      <c r="F13" s="26">
        <f>F10+F11+F12</f>
        <v>5.3859881597662707</v>
      </c>
      <c r="G13" s="11"/>
      <c r="H13" s="11"/>
      <c r="I13" s="4"/>
      <c r="J13" s="11"/>
      <c r="K13" s="11"/>
      <c r="L13" s="1" t="s">
        <v>12</v>
      </c>
      <c r="M13" s="26">
        <v>0.04</v>
      </c>
      <c r="N13" s="11"/>
      <c r="O13" s="11"/>
      <c r="P13" s="47">
        <v>8</v>
      </c>
      <c r="Q13" s="7" t="s">
        <v>48</v>
      </c>
      <c r="R13" s="3">
        <v>1E-3</v>
      </c>
      <c r="S13" s="1">
        <v>0.8</v>
      </c>
      <c r="T13" s="26">
        <f>R13/S13</f>
        <v>1.25E-3</v>
      </c>
      <c r="U13" s="11"/>
      <c r="V13" s="11"/>
    </row>
    <row r="14" spans="1:22" ht="15" thickBot="1" x14ac:dyDescent="0.35">
      <c r="A14" s="11"/>
      <c r="B14" s="5"/>
      <c r="C14" s="6"/>
      <c r="D14" s="6"/>
      <c r="E14" s="27" t="s">
        <v>14</v>
      </c>
      <c r="F14" s="28">
        <f>1/(F13)</f>
        <v>0.18566695104717718</v>
      </c>
      <c r="G14" s="11"/>
      <c r="H14" s="11"/>
      <c r="I14" s="4"/>
      <c r="J14" s="11"/>
      <c r="K14" s="11"/>
      <c r="L14" s="1" t="s">
        <v>13</v>
      </c>
      <c r="M14" s="26">
        <f>M11+M12+M13</f>
        <v>5.4035707970190723</v>
      </c>
      <c r="N14" s="11"/>
      <c r="O14" s="11"/>
      <c r="P14" s="47">
        <v>9</v>
      </c>
      <c r="Q14" s="7" t="s">
        <v>49</v>
      </c>
      <c r="R14" s="3">
        <v>8.0000000000000002E-3</v>
      </c>
      <c r="S14" s="1">
        <v>0.66</v>
      </c>
      <c r="T14" s="26">
        <f>S14*R14</f>
        <v>5.28E-3</v>
      </c>
      <c r="U14" s="11"/>
      <c r="V14" s="11"/>
    </row>
    <row r="15" spans="1:22" ht="26.4" thickBot="1" x14ac:dyDescent="0.35">
      <c r="A15" s="11"/>
      <c r="B15" s="15" t="s">
        <v>61</v>
      </c>
      <c r="C15" s="15"/>
      <c r="D15" s="15"/>
      <c r="E15" s="15"/>
      <c r="F15" s="15"/>
      <c r="G15" s="11"/>
      <c r="H15" s="11"/>
      <c r="I15" s="5"/>
      <c r="J15" s="6"/>
      <c r="K15" s="6"/>
      <c r="L15" s="27" t="s">
        <v>14</v>
      </c>
      <c r="M15" s="28">
        <f>1/(M14)</f>
        <v>0.18506281079016471</v>
      </c>
      <c r="N15" s="11"/>
      <c r="O15" s="11"/>
      <c r="P15" s="4"/>
      <c r="Q15" s="11"/>
      <c r="R15" s="11"/>
      <c r="S15" s="1" t="s">
        <v>10</v>
      </c>
      <c r="T15" s="26">
        <f>SUM(T6:T14)</f>
        <v>5.2052385769980507</v>
      </c>
      <c r="U15" s="11"/>
      <c r="V15" s="11"/>
    </row>
    <row r="16" spans="1:22" ht="26.4" thickBot="1" x14ac:dyDescent="0.35">
      <c r="A16" s="11"/>
      <c r="B16" s="11"/>
      <c r="C16" s="11"/>
      <c r="D16" s="11"/>
      <c r="E16" s="11"/>
      <c r="F16" s="11"/>
      <c r="G16" s="11"/>
      <c r="H16" s="11"/>
      <c r="I16" s="15" t="s">
        <v>62</v>
      </c>
      <c r="J16" s="15"/>
      <c r="K16" s="15"/>
      <c r="L16" s="15"/>
      <c r="M16" s="15"/>
      <c r="N16" s="11"/>
      <c r="O16" s="11"/>
      <c r="P16" s="4"/>
      <c r="Q16" s="11"/>
      <c r="R16" s="11"/>
      <c r="S16" s="2" t="s">
        <v>11</v>
      </c>
      <c r="T16" s="26">
        <v>0.13</v>
      </c>
      <c r="U16" s="11"/>
      <c r="V16" s="11"/>
    </row>
    <row r="17" spans="1:22" ht="15" thickBot="1" x14ac:dyDescent="0.35">
      <c r="A17" s="11"/>
      <c r="B17" s="29" t="s">
        <v>15</v>
      </c>
      <c r="C17" s="30"/>
      <c r="D17" s="30"/>
      <c r="E17" s="30"/>
      <c r="F17" s="31"/>
      <c r="G17" s="11"/>
      <c r="H17" s="11"/>
      <c r="N17" s="11"/>
      <c r="O17" s="11"/>
      <c r="P17" s="4"/>
      <c r="Q17" s="11"/>
      <c r="R17" s="11"/>
      <c r="S17" s="2" t="s">
        <v>12</v>
      </c>
      <c r="T17" s="26">
        <v>0.04</v>
      </c>
      <c r="U17" s="11"/>
      <c r="V17" s="11"/>
    </row>
    <row r="18" spans="1:22" x14ac:dyDescent="0.3">
      <c r="A18" s="11"/>
      <c r="B18" s="24" t="s">
        <v>2</v>
      </c>
      <c r="C18" s="1" t="s">
        <v>3</v>
      </c>
      <c r="D18" s="1" t="s">
        <v>4</v>
      </c>
      <c r="E18" s="2" t="s">
        <v>5</v>
      </c>
      <c r="F18" s="25" t="s">
        <v>6</v>
      </c>
      <c r="G18" s="11"/>
      <c r="H18" s="11"/>
      <c r="I18" s="29" t="s">
        <v>15</v>
      </c>
      <c r="J18" s="30"/>
      <c r="K18" s="30"/>
      <c r="L18" s="30"/>
      <c r="M18" s="31"/>
      <c r="N18" s="11"/>
      <c r="O18" s="11"/>
      <c r="P18" s="4"/>
      <c r="Q18" s="11"/>
      <c r="R18" s="11"/>
      <c r="S18" s="2" t="s">
        <v>13</v>
      </c>
      <c r="T18" s="26">
        <f>T15+T16+T17</f>
        <v>5.3752385769980506</v>
      </c>
      <c r="U18" s="11"/>
      <c r="V18" s="11"/>
    </row>
    <row r="19" spans="1:22" ht="15" thickBot="1" x14ac:dyDescent="0.35">
      <c r="A19" s="11"/>
      <c r="B19" s="24">
        <v>1</v>
      </c>
      <c r="C19" s="8" t="s">
        <v>16</v>
      </c>
      <c r="D19" s="8">
        <v>0.01</v>
      </c>
      <c r="E19" s="9">
        <v>0.18</v>
      </c>
      <c r="F19" s="26">
        <f>D19/E19</f>
        <v>5.5555555555555559E-2</v>
      </c>
      <c r="G19" s="11"/>
      <c r="H19" s="11"/>
      <c r="I19" s="24" t="s">
        <v>2</v>
      </c>
      <c r="J19" s="1" t="s">
        <v>3</v>
      </c>
      <c r="K19" s="1" t="s">
        <v>4</v>
      </c>
      <c r="L19" s="2" t="s">
        <v>5</v>
      </c>
      <c r="M19" s="25" t="s">
        <v>6</v>
      </c>
      <c r="N19" s="11"/>
      <c r="O19" s="11"/>
      <c r="P19" s="5"/>
      <c r="Q19" s="6"/>
      <c r="R19" s="6"/>
      <c r="S19" s="48" t="s">
        <v>14</v>
      </c>
      <c r="T19" s="28">
        <f>1/(T18)</f>
        <v>0.18603825405615343</v>
      </c>
      <c r="U19" s="11"/>
      <c r="V19" s="11"/>
    </row>
    <row r="20" spans="1:22" ht="25.8" x14ac:dyDescent="0.3">
      <c r="A20" s="11"/>
      <c r="B20" s="24">
        <v>2</v>
      </c>
      <c r="C20" s="8" t="s">
        <v>17</v>
      </c>
      <c r="D20" s="8">
        <v>2E-3</v>
      </c>
      <c r="E20" s="9">
        <v>0.33</v>
      </c>
      <c r="F20" s="26">
        <f t="shared" ref="F20:F25" si="3">D20/E20</f>
        <v>6.0606060606060606E-3</v>
      </c>
      <c r="G20" s="11"/>
      <c r="H20" s="11"/>
      <c r="I20" s="24">
        <v>1</v>
      </c>
      <c r="J20" s="8" t="s">
        <v>16</v>
      </c>
      <c r="K20" s="8">
        <v>0.01</v>
      </c>
      <c r="L20" s="9">
        <v>0.18</v>
      </c>
      <c r="M20" s="26">
        <f>K20/L20</f>
        <v>5.5555555555555559E-2</v>
      </c>
      <c r="N20" s="11"/>
      <c r="O20" s="11"/>
      <c r="P20" s="15" t="s">
        <v>63</v>
      </c>
      <c r="Q20" s="15"/>
      <c r="R20" s="15"/>
      <c r="S20" s="15"/>
      <c r="T20" s="15"/>
      <c r="U20" s="11"/>
      <c r="V20" s="11"/>
    </row>
    <row r="21" spans="1:22" ht="15" thickBot="1" x14ac:dyDescent="0.35">
      <c r="A21" s="11"/>
      <c r="B21" s="24">
        <v>3</v>
      </c>
      <c r="C21" s="8" t="s">
        <v>18</v>
      </c>
      <c r="D21" s="8">
        <v>0.06</v>
      </c>
      <c r="E21" s="9">
        <v>1.5</v>
      </c>
      <c r="F21" s="26">
        <f t="shared" si="3"/>
        <v>0.04</v>
      </c>
      <c r="G21" s="11"/>
      <c r="H21" s="11"/>
      <c r="I21" s="24">
        <v>2</v>
      </c>
      <c r="J21" s="8" t="s">
        <v>17</v>
      </c>
      <c r="K21" s="8">
        <v>2E-3</v>
      </c>
      <c r="L21" s="9">
        <v>0.33</v>
      </c>
      <c r="M21" s="26">
        <f t="shared" ref="M21:M26" si="4">K21/L21</f>
        <v>6.0606060606060606E-3</v>
      </c>
      <c r="N21" s="11"/>
      <c r="O21" s="11"/>
      <c r="U21" s="11"/>
      <c r="V21" s="11"/>
    </row>
    <row r="22" spans="1:22" x14ac:dyDescent="0.3">
      <c r="A22" s="11"/>
      <c r="B22" s="24">
        <v>4</v>
      </c>
      <c r="C22" s="8" t="s">
        <v>19</v>
      </c>
      <c r="D22" s="8">
        <v>8.0000000000000002E-3</v>
      </c>
      <c r="E22" s="9">
        <v>0.17</v>
      </c>
      <c r="F22" s="26">
        <f t="shared" si="3"/>
        <v>4.7058823529411764E-2</v>
      </c>
      <c r="G22" s="11"/>
      <c r="H22" s="11"/>
      <c r="I22" s="24">
        <v>3</v>
      </c>
      <c r="J22" s="8" t="s">
        <v>18</v>
      </c>
      <c r="K22" s="8">
        <v>0.06</v>
      </c>
      <c r="L22" s="9">
        <v>1.5</v>
      </c>
      <c r="M22" s="26">
        <f t="shared" si="4"/>
        <v>0.04</v>
      </c>
      <c r="N22" s="11"/>
      <c r="O22" s="11"/>
      <c r="P22" s="29" t="s">
        <v>15</v>
      </c>
      <c r="Q22" s="30"/>
      <c r="R22" s="30"/>
      <c r="S22" s="30"/>
      <c r="T22" s="31"/>
      <c r="U22" s="11"/>
      <c r="V22" s="11"/>
    </row>
    <row r="23" spans="1:22" x14ac:dyDescent="0.3">
      <c r="A23" s="11"/>
      <c r="B23" s="24">
        <v>5</v>
      </c>
      <c r="C23" s="8" t="s">
        <v>20</v>
      </c>
      <c r="D23" s="8">
        <v>0.14000000000000001</v>
      </c>
      <c r="E23" s="9">
        <v>3.2000000000000001E-2</v>
      </c>
      <c r="F23" s="26">
        <f t="shared" si="3"/>
        <v>4.375</v>
      </c>
      <c r="G23" s="11"/>
      <c r="H23" s="11"/>
      <c r="I23" s="24">
        <v>4</v>
      </c>
      <c r="J23" s="8" t="s">
        <v>19</v>
      </c>
      <c r="K23" s="8">
        <v>8.0000000000000002E-3</v>
      </c>
      <c r="L23" s="9">
        <v>0.17</v>
      </c>
      <c r="M23" s="26">
        <f t="shared" si="4"/>
        <v>4.7058823529411764E-2</v>
      </c>
      <c r="N23" s="11"/>
      <c r="O23" s="11"/>
      <c r="P23" s="24" t="s">
        <v>2</v>
      </c>
      <c r="Q23" s="1" t="s">
        <v>3</v>
      </c>
      <c r="R23" s="1" t="s">
        <v>4</v>
      </c>
      <c r="S23" s="2" t="s">
        <v>5</v>
      </c>
      <c r="T23" s="25" t="s">
        <v>6</v>
      </c>
      <c r="U23" s="11"/>
      <c r="V23" s="11"/>
    </row>
    <row r="24" spans="1:22" x14ac:dyDescent="0.3">
      <c r="A24" s="11"/>
      <c r="B24" s="24">
        <v>6</v>
      </c>
      <c r="C24" s="8" t="s">
        <v>21</v>
      </c>
      <c r="D24" s="8">
        <v>0.2</v>
      </c>
      <c r="E24" s="9">
        <v>1.7</v>
      </c>
      <c r="F24" s="26">
        <f t="shared" si="3"/>
        <v>0.11764705882352942</v>
      </c>
      <c r="G24" s="11"/>
      <c r="H24" s="11"/>
      <c r="I24" s="24">
        <v>5</v>
      </c>
      <c r="J24" s="8" t="s">
        <v>20</v>
      </c>
      <c r="K24" s="8">
        <v>0.14000000000000001</v>
      </c>
      <c r="L24" s="9">
        <v>3.2000000000000001E-2</v>
      </c>
      <c r="M24" s="26">
        <f t="shared" si="4"/>
        <v>4.375</v>
      </c>
      <c r="N24" s="11"/>
      <c r="O24" s="11"/>
      <c r="P24" s="24">
        <v>1</v>
      </c>
      <c r="Q24" s="8" t="s">
        <v>16</v>
      </c>
      <c r="R24" s="8">
        <v>0.01</v>
      </c>
      <c r="S24" s="9">
        <v>0.18</v>
      </c>
      <c r="T24" s="26">
        <f>R24/S24</f>
        <v>5.5555555555555559E-2</v>
      </c>
      <c r="U24" s="11"/>
      <c r="V24" s="11"/>
    </row>
    <row r="25" spans="1:22" x14ac:dyDescent="0.3">
      <c r="A25" s="11"/>
      <c r="B25" s="24">
        <v>7</v>
      </c>
      <c r="C25" s="8" t="s">
        <v>22</v>
      </c>
      <c r="D25" s="8">
        <v>0.15</v>
      </c>
      <c r="E25" s="9">
        <v>1.5</v>
      </c>
      <c r="F25" s="26">
        <f t="shared" si="3"/>
        <v>9.9999999999999992E-2</v>
      </c>
      <c r="G25" s="11"/>
      <c r="H25" s="11"/>
      <c r="I25" s="24">
        <v>6</v>
      </c>
      <c r="J25" s="8" t="s">
        <v>21</v>
      </c>
      <c r="K25" s="8">
        <v>0.2</v>
      </c>
      <c r="L25" s="9">
        <v>1.7</v>
      </c>
      <c r="M25" s="26">
        <f t="shared" si="4"/>
        <v>0.11764705882352942</v>
      </c>
      <c r="N25" s="11"/>
      <c r="O25" s="11"/>
      <c r="P25" s="24">
        <v>2</v>
      </c>
      <c r="Q25" s="8" t="s">
        <v>17</v>
      </c>
      <c r="R25" s="8">
        <v>2E-3</v>
      </c>
      <c r="S25" s="9">
        <v>0.33</v>
      </c>
      <c r="T25" s="26">
        <f t="shared" ref="T25:T30" si="5">R25/S25</f>
        <v>6.0606060606060606E-3</v>
      </c>
      <c r="U25" s="11"/>
      <c r="V25" s="11"/>
    </row>
    <row r="26" spans="1:22" x14ac:dyDescent="0.3">
      <c r="A26" s="11"/>
      <c r="B26" s="32"/>
      <c r="C26" s="13"/>
      <c r="D26" s="13"/>
      <c r="E26" s="8" t="s">
        <v>10</v>
      </c>
      <c r="F26" s="26">
        <f>SUM(F19:F25)</f>
        <v>4.7413220439691024</v>
      </c>
      <c r="G26" s="11"/>
      <c r="H26" s="11"/>
      <c r="I26" s="24">
        <v>7</v>
      </c>
      <c r="J26" s="8" t="s">
        <v>22</v>
      </c>
      <c r="K26" s="8">
        <v>0.15</v>
      </c>
      <c r="L26" s="9">
        <v>1.5</v>
      </c>
      <c r="M26" s="26">
        <f t="shared" si="4"/>
        <v>9.9999999999999992E-2</v>
      </c>
      <c r="N26" s="11"/>
      <c r="O26" s="11"/>
      <c r="P26" s="24">
        <v>3</v>
      </c>
      <c r="Q26" s="8" t="s">
        <v>18</v>
      </c>
      <c r="R26" s="8">
        <v>0.06</v>
      </c>
      <c r="S26" s="9">
        <v>1.5</v>
      </c>
      <c r="T26" s="26">
        <f t="shared" si="5"/>
        <v>0.04</v>
      </c>
      <c r="U26" s="11"/>
      <c r="V26" s="11"/>
    </row>
    <row r="27" spans="1:22" x14ac:dyDescent="0.3">
      <c r="A27" s="11"/>
      <c r="B27" s="32"/>
      <c r="C27" s="14"/>
      <c r="D27" s="13"/>
      <c r="E27" s="8" t="s">
        <v>11</v>
      </c>
      <c r="F27" s="26">
        <v>0.13</v>
      </c>
      <c r="G27" s="11"/>
      <c r="H27" s="11"/>
      <c r="I27" s="32"/>
      <c r="J27" s="13"/>
      <c r="K27" s="13"/>
      <c r="L27" s="8" t="s">
        <v>10</v>
      </c>
      <c r="M27" s="26">
        <f>SUM(M20:M26)</f>
        <v>4.7413220439691024</v>
      </c>
      <c r="N27" s="11"/>
      <c r="O27" s="11"/>
      <c r="P27" s="24">
        <v>4</v>
      </c>
      <c r="Q27" s="8" t="s">
        <v>19</v>
      </c>
      <c r="R27" s="8">
        <v>8.0000000000000002E-3</v>
      </c>
      <c r="S27" s="9">
        <v>0.17</v>
      </c>
      <c r="T27" s="26">
        <f t="shared" si="5"/>
        <v>4.7058823529411764E-2</v>
      </c>
      <c r="U27" s="11"/>
      <c r="V27" s="11"/>
    </row>
    <row r="28" spans="1:22" x14ac:dyDescent="0.3">
      <c r="A28" s="11"/>
      <c r="B28" s="32"/>
      <c r="C28" s="14"/>
      <c r="D28" s="13"/>
      <c r="E28" s="8" t="s">
        <v>12</v>
      </c>
      <c r="F28" s="26">
        <v>0.04</v>
      </c>
      <c r="G28" s="11"/>
      <c r="H28" s="11"/>
      <c r="I28" s="32"/>
      <c r="J28" s="14"/>
      <c r="K28" s="13"/>
      <c r="L28" s="8" t="s">
        <v>11</v>
      </c>
      <c r="M28" s="26">
        <v>0.13</v>
      </c>
      <c r="N28" s="11"/>
      <c r="O28" s="11"/>
      <c r="P28" s="24">
        <v>5</v>
      </c>
      <c r="Q28" s="8" t="s">
        <v>20</v>
      </c>
      <c r="R28" s="8">
        <v>0.14000000000000001</v>
      </c>
      <c r="S28" s="9">
        <v>3.2000000000000001E-2</v>
      </c>
      <c r="T28" s="26">
        <f t="shared" si="5"/>
        <v>4.375</v>
      </c>
      <c r="U28" s="11"/>
      <c r="V28" s="11"/>
    </row>
    <row r="29" spans="1:22" x14ac:dyDescent="0.3">
      <c r="A29" s="11"/>
      <c r="B29" s="32"/>
      <c r="C29" s="13"/>
      <c r="D29" s="14"/>
      <c r="E29" s="8" t="s">
        <v>13</v>
      </c>
      <c r="F29" s="26">
        <f>F26+F27+F28</f>
        <v>4.9113220439691023</v>
      </c>
      <c r="G29" s="11"/>
      <c r="H29" s="11"/>
      <c r="I29" s="32"/>
      <c r="J29" s="14"/>
      <c r="K29" s="13"/>
      <c r="L29" s="8" t="s">
        <v>12</v>
      </c>
      <c r="M29" s="26">
        <v>0.04</v>
      </c>
      <c r="N29" s="11"/>
      <c r="O29" s="11"/>
      <c r="P29" s="24">
        <v>6</v>
      </c>
      <c r="Q29" s="8" t="s">
        <v>21</v>
      </c>
      <c r="R29" s="8">
        <v>0.2</v>
      </c>
      <c r="S29" s="9">
        <v>1.7</v>
      </c>
      <c r="T29" s="26">
        <f t="shared" si="5"/>
        <v>0.11764705882352942</v>
      </c>
      <c r="U29" s="11"/>
      <c r="V29" s="11"/>
    </row>
    <row r="30" spans="1:22" ht="15" thickBot="1" x14ac:dyDescent="0.35">
      <c r="A30" s="11"/>
      <c r="B30" s="33"/>
      <c r="C30" s="34"/>
      <c r="D30" s="35"/>
      <c r="E30" s="36" t="s">
        <v>14</v>
      </c>
      <c r="F30" s="28">
        <f>1/(F29)</f>
        <v>0.20361116437639395</v>
      </c>
      <c r="G30" s="11"/>
      <c r="H30" s="11"/>
      <c r="I30" s="32"/>
      <c r="J30" s="13"/>
      <c r="K30" s="14"/>
      <c r="L30" s="8" t="s">
        <v>13</v>
      </c>
      <c r="M30" s="26">
        <f>M27+M28+M29</f>
        <v>4.9113220439691023</v>
      </c>
      <c r="N30" s="11"/>
      <c r="O30" s="11"/>
      <c r="P30" s="24">
        <v>7</v>
      </c>
      <c r="Q30" s="8" t="s">
        <v>22</v>
      </c>
      <c r="R30" s="8">
        <v>0.15</v>
      </c>
      <c r="S30" s="9">
        <v>1.5</v>
      </c>
      <c r="T30" s="26">
        <f t="shared" si="5"/>
        <v>9.9999999999999992E-2</v>
      </c>
      <c r="U30" s="11"/>
      <c r="V30" s="11"/>
    </row>
    <row r="31" spans="1:22" ht="26.4" thickBot="1" x14ac:dyDescent="0.35">
      <c r="A31" s="11"/>
      <c r="B31" s="15" t="s">
        <v>64</v>
      </c>
      <c r="C31" s="15"/>
      <c r="D31" s="15"/>
      <c r="E31" s="15"/>
      <c r="F31" s="15"/>
      <c r="G31" s="11"/>
      <c r="H31" s="11"/>
      <c r="I31" s="33"/>
      <c r="J31" s="34"/>
      <c r="K31" s="35"/>
      <c r="L31" s="36" t="s">
        <v>14</v>
      </c>
      <c r="M31" s="28">
        <f>1/(M30)</f>
        <v>0.20361116437639395</v>
      </c>
      <c r="N31" s="11"/>
      <c r="O31" s="11"/>
      <c r="P31" s="32"/>
      <c r="Q31" s="13"/>
      <c r="R31" s="13"/>
      <c r="S31" s="8" t="s">
        <v>10</v>
      </c>
      <c r="T31" s="26">
        <f>SUM(T24:T30)</f>
        <v>4.7413220439691024</v>
      </c>
      <c r="U31" s="11"/>
      <c r="V31" s="11"/>
    </row>
    <row r="32" spans="1:22" ht="16.2" thickBot="1" x14ac:dyDescent="0.35">
      <c r="A32" s="11"/>
      <c r="I32" s="15" t="s">
        <v>67</v>
      </c>
      <c r="J32" s="15"/>
      <c r="K32" s="15"/>
      <c r="L32" s="15"/>
      <c r="M32" s="15"/>
      <c r="N32" s="11"/>
      <c r="O32" s="11"/>
      <c r="P32" s="32"/>
      <c r="Q32" s="14"/>
      <c r="R32" s="13"/>
      <c r="S32" s="8" t="s">
        <v>11</v>
      </c>
      <c r="T32" s="26">
        <v>0.13</v>
      </c>
      <c r="U32" s="11"/>
      <c r="V32" s="11"/>
    </row>
    <row r="33" spans="1:22" ht="15" thickBot="1" x14ac:dyDescent="0.35">
      <c r="A33" s="11"/>
      <c r="B33" s="37" t="s">
        <v>23</v>
      </c>
      <c r="C33" s="38"/>
      <c r="D33" s="38"/>
      <c r="E33" s="38"/>
      <c r="F33" s="39"/>
      <c r="G33" s="11"/>
      <c r="H33" s="11"/>
      <c r="N33" s="11"/>
      <c r="O33" s="11"/>
      <c r="P33" s="32"/>
      <c r="Q33" s="14"/>
      <c r="R33" s="13"/>
      <c r="S33" s="8" t="s">
        <v>12</v>
      </c>
      <c r="T33" s="26">
        <v>0.04</v>
      </c>
      <c r="U33" s="11"/>
      <c r="V33" s="11"/>
    </row>
    <row r="34" spans="1:22" x14ac:dyDescent="0.3">
      <c r="A34" s="11"/>
      <c r="B34" s="40" t="s">
        <v>2</v>
      </c>
      <c r="C34" s="8" t="s">
        <v>3</v>
      </c>
      <c r="D34" s="8" t="s">
        <v>4</v>
      </c>
      <c r="E34" s="9" t="s">
        <v>5</v>
      </c>
      <c r="F34" s="26" t="s">
        <v>6</v>
      </c>
      <c r="G34" s="11"/>
      <c r="H34" s="11"/>
      <c r="I34" s="37" t="s">
        <v>23</v>
      </c>
      <c r="J34" s="38"/>
      <c r="K34" s="38"/>
      <c r="L34" s="38"/>
      <c r="M34" s="39"/>
      <c r="N34" s="11"/>
      <c r="O34" s="11"/>
      <c r="P34" s="32"/>
      <c r="Q34" s="13"/>
      <c r="R34" s="14"/>
      <c r="S34" s="8" t="s">
        <v>13</v>
      </c>
      <c r="T34" s="26">
        <f>T31+T32+T33</f>
        <v>4.9113220439691023</v>
      </c>
      <c r="U34" s="11"/>
      <c r="V34" s="11"/>
    </row>
    <row r="35" spans="1:22" ht="15" thickBot="1" x14ac:dyDescent="0.35">
      <c r="A35" s="11"/>
      <c r="B35" s="24">
        <v>1</v>
      </c>
      <c r="C35" s="8" t="s">
        <v>24</v>
      </c>
      <c r="D35" s="8">
        <v>8.0000000000000002E-3</v>
      </c>
      <c r="E35" s="9">
        <v>0.56999999999999995</v>
      </c>
      <c r="F35" s="26">
        <f>D35/E35</f>
        <v>1.4035087719298248E-2</v>
      </c>
      <c r="G35" s="11"/>
      <c r="H35" s="11"/>
      <c r="I35" s="40" t="s">
        <v>2</v>
      </c>
      <c r="J35" s="8" t="s">
        <v>3</v>
      </c>
      <c r="K35" s="8" t="s">
        <v>4</v>
      </c>
      <c r="L35" s="9" t="s">
        <v>5</v>
      </c>
      <c r="M35" s="26" t="s">
        <v>6</v>
      </c>
      <c r="N35" s="11"/>
      <c r="O35" s="11"/>
      <c r="P35" s="33"/>
      <c r="Q35" s="34"/>
      <c r="R35" s="35"/>
      <c r="S35" s="36" t="s">
        <v>14</v>
      </c>
      <c r="T35" s="28">
        <f>1/(T34)</f>
        <v>0.20361116437639395</v>
      </c>
      <c r="U35" s="11"/>
      <c r="V35" s="11"/>
    </row>
    <row r="36" spans="1:22" ht="15.6" x14ac:dyDescent="0.3">
      <c r="A36" s="11"/>
      <c r="B36" s="24">
        <v>2</v>
      </c>
      <c r="C36" s="8" t="s">
        <v>25</v>
      </c>
      <c r="D36" s="8">
        <v>0.04</v>
      </c>
      <c r="E36" s="9">
        <v>0.12</v>
      </c>
      <c r="F36" s="26">
        <f t="shared" ref="F36:F44" si="6">D36/E36</f>
        <v>0.33333333333333337</v>
      </c>
      <c r="G36" s="11"/>
      <c r="H36" s="11"/>
      <c r="I36" s="24">
        <v>1</v>
      </c>
      <c r="J36" s="8" t="s">
        <v>24</v>
      </c>
      <c r="K36" s="8">
        <v>8.0000000000000002E-3</v>
      </c>
      <c r="L36" s="9">
        <v>0.56999999999999995</v>
      </c>
      <c r="M36" s="26">
        <f>K36/L36</f>
        <v>1.4035087719298248E-2</v>
      </c>
      <c r="N36" s="11"/>
      <c r="O36" s="11"/>
      <c r="P36" s="15" t="s">
        <v>68</v>
      </c>
      <c r="Q36" s="15"/>
      <c r="R36" s="15"/>
      <c r="S36" s="15"/>
      <c r="T36" s="15"/>
      <c r="U36" s="11"/>
      <c r="V36" s="11"/>
    </row>
    <row r="37" spans="1:22" ht="15" thickBot="1" x14ac:dyDescent="0.35">
      <c r="A37" s="11"/>
      <c r="B37" s="24">
        <v>3</v>
      </c>
      <c r="C37" s="8" t="s">
        <v>26</v>
      </c>
      <c r="D37" s="8">
        <v>0.04</v>
      </c>
      <c r="E37" s="9">
        <v>0</v>
      </c>
      <c r="F37" s="26">
        <v>0.18</v>
      </c>
      <c r="G37" s="11"/>
      <c r="H37" s="11"/>
      <c r="I37" s="24">
        <v>2</v>
      </c>
      <c r="J37" s="8" t="s">
        <v>25</v>
      </c>
      <c r="K37" s="8">
        <v>0.04</v>
      </c>
      <c r="L37" s="9">
        <v>0.12</v>
      </c>
      <c r="M37" s="26">
        <f t="shared" ref="M37" si="7">K37/L37</f>
        <v>0.33333333333333337</v>
      </c>
      <c r="N37" s="11"/>
      <c r="O37" s="11"/>
      <c r="U37" s="11"/>
      <c r="V37" s="11"/>
    </row>
    <row r="38" spans="1:22" x14ac:dyDescent="0.3">
      <c r="A38" s="11"/>
      <c r="B38" s="24">
        <v>4</v>
      </c>
      <c r="C38" s="8" t="s">
        <v>27</v>
      </c>
      <c r="D38" s="8">
        <v>1E-3</v>
      </c>
      <c r="E38" s="9">
        <v>0.22</v>
      </c>
      <c r="F38" s="26">
        <f t="shared" si="6"/>
        <v>4.5454545454545452E-3</v>
      </c>
      <c r="G38" s="11"/>
      <c r="H38" s="11"/>
      <c r="I38" s="24">
        <v>3</v>
      </c>
      <c r="J38" s="8" t="s">
        <v>26</v>
      </c>
      <c r="K38" s="8">
        <v>0.04</v>
      </c>
      <c r="L38" s="9">
        <v>0</v>
      </c>
      <c r="M38" s="26">
        <v>0.18</v>
      </c>
      <c r="N38" s="11"/>
      <c r="O38" s="11"/>
      <c r="P38" s="37" t="s">
        <v>51</v>
      </c>
      <c r="Q38" s="38"/>
      <c r="R38" s="38"/>
      <c r="S38" s="38"/>
      <c r="T38" s="39"/>
      <c r="U38" s="11"/>
      <c r="V38" s="11"/>
    </row>
    <row r="39" spans="1:22" x14ac:dyDescent="0.3">
      <c r="A39" s="11"/>
      <c r="B39" s="24">
        <v>5</v>
      </c>
      <c r="C39" s="8" t="s">
        <v>28</v>
      </c>
      <c r="D39" s="8">
        <v>0.12</v>
      </c>
      <c r="E39" s="9">
        <v>2.3E-2</v>
      </c>
      <c r="F39" s="26">
        <f t="shared" si="6"/>
        <v>5.2173913043478262</v>
      </c>
      <c r="G39" s="11"/>
      <c r="H39" s="11"/>
      <c r="I39" s="24">
        <v>4</v>
      </c>
      <c r="J39" s="8" t="s">
        <v>27</v>
      </c>
      <c r="K39" s="8">
        <v>1E-3</v>
      </c>
      <c r="L39" s="9">
        <v>0.22</v>
      </c>
      <c r="M39" s="26">
        <f t="shared" ref="M39:M42" si="8">K39/L39</f>
        <v>4.5454545454545452E-3</v>
      </c>
      <c r="N39" s="11"/>
      <c r="O39" s="11"/>
      <c r="P39" s="24" t="s">
        <v>2</v>
      </c>
      <c r="Q39" s="1" t="s">
        <v>3</v>
      </c>
      <c r="R39" s="1" t="s">
        <v>4</v>
      </c>
      <c r="S39" s="2" t="s">
        <v>5</v>
      </c>
      <c r="T39" s="25" t="s">
        <v>6</v>
      </c>
      <c r="U39" s="11"/>
      <c r="V39" s="11"/>
    </row>
    <row r="40" spans="1:22" x14ac:dyDescent="0.3">
      <c r="A40" s="11"/>
      <c r="B40" s="24">
        <v>6</v>
      </c>
      <c r="C40" s="8" t="s">
        <v>29</v>
      </c>
      <c r="D40" s="8">
        <v>4.0000000000000001E-3</v>
      </c>
      <c r="E40" s="9">
        <v>0.19</v>
      </c>
      <c r="F40" s="26">
        <f t="shared" si="6"/>
        <v>2.1052631578947368E-2</v>
      </c>
      <c r="G40" s="11"/>
      <c r="H40" s="11"/>
      <c r="I40" s="24">
        <v>5</v>
      </c>
      <c r="J40" s="8" t="s">
        <v>28</v>
      </c>
      <c r="K40" s="8">
        <v>0.12</v>
      </c>
      <c r="L40" s="9">
        <v>2.3E-2</v>
      </c>
      <c r="M40" s="26">
        <f t="shared" si="8"/>
        <v>5.2173913043478262</v>
      </c>
      <c r="N40" s="11"/>
      <c r="O40" s="11"/>
      <c r="P40" s="47">
        <v>1</v>
      </c>
      <c r="Q40" s="7" t="s">
        <v>52</v>
      </c>
      <c r="R40" s="3">
        <v>0.06</v>
      </c>
      <c r="S40" s="9">
        <v>0.7</v>
      </c>
      <c r="T40" s="26">
        <f>R40/S40</f>
        <v>8.5714285714285715E-2</v>
      </c>
      <c r="U40" s="11"/>
      <c r="V40" s="11"/>
    </row>
    <row r="41" spans="1:22" x14ac:dyDescent="0.3">
      <c r="A41" s="11"/>
      <c r="B41" s="24">
        <v>7</v>
      </c>
      <c r="C41" s="8" t="s">
        <v>30</v>
      </c>
      <c r="D41" s="8">
        <v>2.5000000000000001E-2</v>
      </c>
      <c r="E41" s="9">
        <v>0.13</v>
      </c>
      <c r="F41" s="26">
        <f t="shared" si="6"/>
        <v>0.19230769230769232</v>
      </c>
      <c r="G41" s="11"/>
      <c r="H41" s="11"/>
      <c r="I41" s="24">
        <v>6</v>
      </c>
      <c r="J41" s="8" t="s">
        <v>29</v>
      </c>
      <c r="K41" s="8">
        <v>4.0000000000000001E-3</v>
      </c>
      <c r="L41" s="9">
        <v>0.19</v>
      </c>
      <c r="M41" s="26">
        <f t="shared" si="8"/>
        <v>2.1052631578947368E-2</v>
      </c>
      <c r="N41" s="11"/>
      <c r="O41" s="11"/>
      <c r="P41" s="47">
        <v>2</v>
      </c>
      <c r="Q41" s="7" t="s">
        <v>53</v>
      </c>
      <c r="R41" s="3">
        <v>3.0000000000000001E-3</v>
      </c>
      <c r="S41" s="9">
        <v>0.33</v>
      </c>
      <c r="T41" s="26">
        <f t="shared" ref="T41:T49" si="9">R41/S41</f>
        <v>9.0909090909090905E-3</v>
      </c>
      <c r="U41" s="11"/>
      <c r="V41" s="11"/>
    </row>
    <row r="42" spans="1:22" x14ac:dyDescent="0.3">
      <c r="A42" s="11"/>
      <c r="B42" s="24">
        <v>8</v>
      </c>
      <c r="C42" s="8" t="s">
        <v>31</v>
      </c>
      <c r="D42" s="8">
        <v>0</v>
      </c>
      <c r="E42" s="9">
        <v>0</v>
      </c>
      <c r="F42" s="26">
        <v>0.18</v>
      </c>
      <c r="G42" s="11"/>
      <c r="H42" s="11"/>
      <c r="I42" s="24">
        <v>7</v>
      </c>
      <c r="J42" s="8" t="s">
        <v>30</v>
      </c>
      <c r="K42" s="8">
        <v>2.5000000000000001E-2</v>
      </c>
      <c r="L42" s="9">
        <v>0.13</v>
      </c>
      <c r="M42" s="26">
        <f t="shared" si="8"/>
        <v>0.19230769230769232</v>
      </c>
      <c r="N42" s="11"/>
      <c r="O42" s="11"/>
      <c r="P42" s="47">
        <v>3</v>
      </c>
      <c r="Q42" s="7" t="s">
        <v>54</v>
      </c>
      <c r="R42" s="3">
        <v>2.5000000000000001E-2</v>
      </c>
      <c r="S42" s="9">
        <v>0.04</v>
      </c>
      <c r="T42" s="26">
        <f t="shared" si="9"/>
        <v>0.625</v>
      </c>
      <c r="U42" s="11"/>
      <c r="V42" s="11"/>
    </row>
    <row r="43" spans="1:22" x14ac:dyDescent="0.3">
      <c r="A43" s="11"/>
      <c r="B43" s="24">
        <v>9</v>
      </c>
      <c r="C43" s="8" t="s">
        <v>32</v>
      </c>
      <c r="D43" s="8">
        <v>0.2</v>
      </c>
      <c r="E43" s="9">
        <v>0.12</v>
      </c>
      <c r="F43" s="26">
        <f t="shared" si="6"/>
        <v>1.6666666666666667</v>
      </c>
      <c r="G43" s="11"/>
      <c r="H43" s="11"/>
      <c r="I43" s="24">
        <v>8</v>
      </c>
      <c r="J43" s="8" t="s">
        <v>31</v>
      </c>
      <c r="K43" s="8">
        <v>0</v>
      </c>
      <c r="L43" s="9">
        <v>0</v>
      </c>
      <c r="M43" s="26">
        <v>0.18</v>
      </c>
      <c r="N43" s="11"/>
      <c r="O43" s="11"/>
      <c r="P43" s="47">
        <v>4</v>
      </c>
      <c r="Q43" s="7" t="s">
        <v>55</v>
      </c>
      <c r="R43" s="3">
        <v>3.5999999999999999E-3</v>
      </c>
      <c r="S43" s="9">
        <v>0.33</v>
      </c>
      <c r="T43" s="26">
        <f t="shared" si="9"/>
        <v>1.0909090909090908E-2</v>
      </c>
      <c r="U43" s="11"/>
      <c r="V43" s="11"/>
    </row>
    <row r="44" spans="1:22" x14ac:dyDescent="0.3">
      <c r="A44" s="11"/>
      <c r="B44" s="24">
        <v>10</v>
      </c>
      <c r="C44" s="8" t="s">
        <v>33</v>
      </c>
      <c r="D44" s="8">
        <v>1.2500000000000001E-2</v>
      </c>
      <c r="E44" s="9">
        <v>0.25</v>
      </c>
      <c r="F44" s="26">
        <f t="shared" si="6"/>
        <v>0.05</v>
      </c>
      <c r="G44" s="11"/>
      <c r="H44" s="11"/>
      <c r="I44" s="24">
        <v>9</v>
      </c>
      <c r="J44" s="8" t="s">
        <v>32</v>
      </c>
      <c r="K44" s="8">
        <v>0.2</v>
      </c>
      <c r="L44" s="9">
        <v>0.12</v>
      </c>
      <c r="M44" s="26">
        <f t="shared" ref="M44:M45" si="10">K44/L44</f>
        <v>1.6666666666666667</v>
      </c>
      <c r="N44" s="11"/>
      <c r="O44" s="11"/>
      <c r="P44" s="47">
        <v>5</v>
      </c>
      <c r="Q44" s="7" t="s">
        <v>56</v>
      </c>
      <c r="R44" s="3">
        <v>8.0000000000000002E-3</v>
      </c>
      <c r="S44" s="9">
        <v>0.19</v>
      </c>
      <c r="T44" s="26">
        <f t="shared" si="9"/>
        <v>4.2105263157894736E-2</v>
      </c>
      <c r="U44" s="11"/>
      <c r="V44" s="11"/>
    </row>
    <row r="45" spans="1:22" x14ac:dyDescent="0.3">
      <c r="A45" s="11"/>
      <c r="B45" s="32"/>
      <c r="C45" s="13"/>
      <c r="D45" s="13"/>
      <c r="E45" s="8" t="s">
        <v>10</v>
      </c>
      <c r="F45" s="26">
        <f>SUM(F35:F44)</f>
        <v>7.8593321704992185</v>
      </c>
      <c r="G45" s="11"/>
      <c r="H45" s="11"/>
      <c r="I45" s="24">
        <v>10</v>
      </c>
      <c r="J45" s="8" t="s">
        <v>33</v>
      </c>
      <c r="K45" s="8">
        <v>1.2500000000000001E-2</v>
      </c>
      <c r="L45" s="9">
        <v>0.25</v>
      </c>
      <c r="M45" s="26">
        <f t="shared" si="10"/>
        <v>0.05</v>
      </c>
      <c r="N45" s="11"/>
      <c r="O45" s="11"/>
      <c r="P45" s="47">
        <v>6</v>
      </c>
      <c r="Q45" s="7" t="s">
        <v>57</v>
      </c>
      <c r="R45" s="3">
        <v>0.2</v>
      </c>
      <c r="S45" s="9">
        <v>3.5999999999999997E-2</v>
      </c>
      <c r="T45" s="26">
        <f t="shared" si="9"/>
        <v>5.5555555555555562</v>
      </c>
      <c r="U45" s="11"/>
      <c r="V45" s="11"/>
    </row>
    <row r="46" spans="1:22" x14ac:dyDescent="0.3">
      <c r="A46" s="11"/>
      <c r="B46" s="32"/>
      <c r="C46" s="13"/>
      <c r="D46" s="13"/>
      <c r="E46" s="8" t="s">
        <v>11</v>
      </c>
      <c r="F46" s="26">
        <v>0.13</v>
      </c>
      <c r="G46" s="11"/>
      <c r="H46" s="11"/>
      <c r="I46" s="32"/>
      <c r="J46" s="13"/>
      <c r="K46" s="13"/>
      <c r="L46" s="8" t="s">
        <v>10</v>
      </c>
      <c r="M46" s="26">
        <f>SUM(M36:M45)</f>
        <v>7.8593321704992185</v>
      </c>
      <c r="N46" s="11"/>
      <c r="O46" s="11"/>
      <c r="P46" s="47">
        <v>7</v>
      </c>
      <c r="Q46" s="7" t="s">
        <v>58</v>
      </c>
      <c r="R46" s="3">
        <v>0.04</v>
      </c>
      <c r="S46" s="9">
        <v>3.5999999999999997E-2</v>
      </c>
      <c r="T46" s="26">
        <f t="shared" si="9"/>
        <v>1.1111111111111112</v>
      </c>
      <c r="U46" s="11"/>
      <c r="V46" s="11"/>
    </row>
    <row r="47" spans="1:22" x14ac:dyDescent="0.3">
      <c r="A47" s="11"/>
      <c r="B47" s="32"/>
      <c r="C47" s="13"/>
      <c r="D47" s="13"/>
      <c r="E47" s="8" t="s">
        <v>12</v>
      </c>
      <c r="F47" s="26">
        <v>0.04</v>
      </c>
      <c r="G47" s="11"/>
      <c r="H47" s="11"/>
      <c r="I47" s="32"/>
      <c r="J47" s="13"/>
      <c r="K47" s="13"/>
      <c r="L47" s="8" t="s">
        <v>11</v>
      </c>
      <c r="M47" s="26">
        <v>0.13</v>
      </c>
      <c r="N47" s="11"/>
      <c r="O47" s="11"/>
      <c r="P47" s="47">
        <v>8</v>
      </c>
      <c r="Q47" s="7" t="s">
        <v>59</v>
      </c>
      <c r="R47" s="3">
        <v>4.0000000000000001E-3</v>
      </c>
      <c r="S47" s="8">
        <v>1.9E-2</v>
      </c>
      <c r="T47" s="26">
        <f t="shared" si="9"/>
        <v>0.2105263157894737</v>
      </c>
      <c r="U47" s="11"/>
      <c r="V47" s="11"/>
    </row>
    <row r="48" spans="1:22" x14ac:dyDescent="0.3">
      <c r="A48" s="11"/>
      <c r="B48" s="32"/>
      <c r="C48" s="13"/>
      <c r="D48" s="13"/>
      <c r="E48" s="8" t="s">
        <v>13</v>
      </c>
      <c r="F48" s="26">
        <f>F45+F46+F47</f>
        <v>8.0293321704992184</v>
      </c>
      <c r="G48" s="11"/>
      <c r="H48" s="11"/>
      <c r="I48" s="32"/>
      <c r="J48" s="13"/>
      <c r="K48" s="13"/>
      <c r="L48" s="8" t="s">
        <v>12</v>
      </c>
      <c r="M48" s="26">
        <v>0.04</v>
      </c>
      <c r="N48" s="11"/>
      <c r="O48" s="11"/>
      <c r="P48" s="47">
        <v>9</v>
      </c>
      <c r="Q48" s="7" t="s">
        <v>60</v>
      </c>
      <c r="R48" s="3">
        <v>0.2</v>
      </c>
      <c r="S48" s="8">
        <v>2</v>
      </c>
      <c r="T48" s="26">
        <f t="shared" si="9"/>
        <v>0.1</v>
      </c>
      <c r="U48" s="11"/>
      <c r="V48" s="11"/>
    </row>
    <row r="49" spans="1:22" ht="15" thickBot="1" x14ac:dyDescent="0.35">
      <c r="A49" s="11"/>
      <c r="B49" s="33"/>
      <c r="C49" s="34"/>
      <c r="D49" s="34"/>
      <c r="E49" s="36" t="s">
        <v>14</v>
      </c>
      <c r="F49" s="28">
        <f>1/(F48)</f>
        <v>0.12454335911947029</v>
      </c>
      <c r="G49" s="11"/>
      <c r="H49" s="11"/>
      <c r="I49" s="32"/>
      <c r="J49" s="13"/>
      <c r="K49" s="13"/>
      <c r="L49" s="8" t="s">
        <v>13</v>
      </c>
      <c r="M49" s="26">
        <f>M46+M47+M48</f>
        <v>8.0293321704992184</v>
      </c>
      <c r="N49" s="11"/>
      <c r="O49" s="11"/>
      <c r="P49" s="47">
        <v>10</v>
      </c>
      <c r="Q49" s="7" t="s">
        <v>37</v>
      </c>
      <c r="R49" s="3">
        <v>0.01</v>
      </c>
      <c r="S49" s="8">
        <v>0.75</v>
      </c>
      <c r="T49" s="26">
        <f t="shared" si="9"/>
        <v>1.3333333333333334E-2</v>
      </c>
      <c r="U49" s="11"/>
      <c r="V49" s="11"/>
    </row>
    <row r="50" spans="1:22" ht="26.4" thickBot="1" x14ac:dyDescent="0.35">
      <c r="A50" s="11"/>
      <c r="B50" s="15" t="s">
        <v>66</v>
      </c>
      <c r="C50" s="15"/>
      <c r="D50" s="15"/>
      <c r="E50" s="15"/>
      <c r="F50" s="15"/>
      <c r="G50" s="11"/>
      <c r="H50" s="11"/>
      <c r="I50" s="33"/>
      <c r="J50" s="34"/>
      <c r="K50" s="34"/>
      <c r="L50" s="36" t="s">
        <v>14</v>
      </c>
      <c r="M50" s="28">
        <f>1/(M49)</f>
        <v>0.12454335911947029</v>
      </c>
      <c r="N50" s="11"/>
      <c r="O50" s="11"/>
      <c r="P50" s="4"/>
      <c r="Q50" s="11"/>
      <c r="R50" s="11"/>
      <c r="S50" s="8" t="s">
        <v>10</v>
      </c>
      <c r="T50" s="26">
        <f>SUM(T40:T49)</f>
        <v>7.7633458646616544</v>
      </c>
      <c r="U50" s="11"/>
      <c r="V50" s="11"/>
    </row>
    <row r="51" spans="1:22" ht="16.2" thickBot="1" x14ac:dyDescent="0.35">
      <c r="A51" s="11"/>
      <c r="I51" s="15" t="s">
        <v>69</v>
      </c>
      <c r="J51" s="15"/>
      <c r="K51" s="15"/>
      <c r="L51" s="15"/>
      <c r="M51" s="15"/>
      <c r="N51" s="11"/>
      <c r="O51" s="11"/>
      <c r="P51" s="4"/>
      <c r="Q51" s="11"/>
      <c r="R51" s="11"/>
      <c r="S51" s="8" t="s">
        <v>11</v>
      </c>
      <c r="T51" s="26">
        <v>0.13</v>
      </c>
      <c r="U51" s="11"/>
      <c r="V51" s="11"/>
    </row>
    <row r="52" spans="1:22" ht="15" thickBot="1" x14ac:dyDescent="0.35">
      <c r="A52" s="11"/>
      <c r="B52" s="37" t="s">
        <v>34</v>
      </c>
      <c r="C52" s="38"/>
      <c r="D52" s="38"/>
      <c r="E52" s="38"/>
      <c r="F52" s="39"/>
      <c r="G52" s="11"/>
      <c r="H52" s="11"/>
      <c r="N52" s="11"/>
      <c r="O52" s="11"/>
      <c r="P52" s="4"/>
      <c r="Q52" s="11"/>
      <c r="R52" s="11"/>
      <c r="S52" s="9" t="s">
        <v>12</v>
      </c>
      <c r="T52" s="26">
        <v>0.04</v>
      </c>
      <c r="U52" s="11"/>
      <c r="V52" s="11"/>
    </row>
    <row r="53" spans="1:22" x14ac:dyDescent="0.3">
      <c r="A53" s="11"/>
      <c r="B53" s="40" t="s">
        <v>2</v>
      </c>
      <c r="C53" s="8" t="s">
        <v>3</v>
      </c>
      <c r="D53" s="8" t="s">
        <v>4</v>
      </c>
      <c r="E53" s="9" t="s">
        <v>5</v>
      </c>
      <c r="F53" s="26" t="s">
        <v>6</v>
      </c>
      <c r="G53" s="11"/>
      <c r="H53" s="11"/>
      <c r="I53" s="37" t="s">
        <v>34</v>
      </c>
      <c r="J53" s="38"/>
      <c r="K53" s="38"/>
      <c r="L53" s="38"/>
      <c r="M53" s="39"/>
      <c r="N53" s="11"/>
      <c r="O53" s="11"/>
      <c r="P53" s="4"/>
      <c r="Q53" s="11"/>
      <c r="R53" s="11"/>
      <c r="S53" s="9" t="s">
        <v>13</v>
      </c>
      <c r="T53" s="26">
        <f>T50+T51+T52</f>
        <v>7.9333458646616544</v>
      </c>
      <c r="U53" s="11"/>
      <c r="V53" s="11"/>
    </row>
    <row r="54" spans="1:22" ht="15" thickBot="1" x14ac:dyDescent="0.35">
      <c r="A54" s="11"/>
      <c r="B54" s="24">
        <v>1</v>
      </c>
      <c r="C54" s="8" t="s">
        <v>35</v>
      </c>
      <c r="D54" s="8">
        <v>0.01</v>
      </c>
      <c r="E54" s="8">
        <v>0.48</v>
      </c>
      <c r="F54" s="26">
        <f>D54/E54</f>
        <v>2.0833333333333336E-2</v>
      </c>
      <c r="G54" s="11"/>
      <c r="H54" s="11"/>
      <c r="I54" s="40" t="s">
        <v>2</v>
      </c>
      <c r="J54" s="8" t="s">
        <v>3</v>
      </c>
      <c r="K54" s="8" t="s">
        <v>4</v>
      </c>
      <c r="L54" s="9" t="s">
        <v>5</v>
      </c>
      <c r="M54" s="26" t="s">
        <v>6</v>
      </c>
      <c r="N54" s="11"/>
      <c r="O54" s="11"/>
      <c r="P54" s="5"/>
      <c r="Q54" s="6"/>
      <c r="R54" s="6"/>
      <c r="S54" s="49" t="s">
        <v>14</v>
      </c>
      <c r="T54" s="28">
        <f>1/(T53)</f>
        <v>0.12605022106175987</v>
      </c>
      <c r="U54" s="11"/>
      <c r="V54" s="11"/>
    </row>
    <row r="55" spans="1:22" ht="15.6" x14ac:dyDescent="0.3">
      <c r="A55" s="11"/>
      <c r="B55" s="24">
        <v>2</v>
      </c>
      <c r="C55" s="8" t="s">
        <v>36</v>
      </c>
      <c r="D55" s="8">
        <v>0.115</v>
      </c>
      <c r="E55" s="8">
        <v>0.38</v>
      </c>
      <c r="F55" s="26">
        <f t="shared" ref="F55:F56" si="11">D55/E55</f>
        <v>0.30263157894736842</v>
      </c>
      <c r="G55" s="11"/>
      <c r="H55" s="11"/>
      <c r="I55" s="24">
        <v>1</v>
      </c>
      <c r="J55" s="8" t="s">
        <v>35</v>
      </c>
      <c r="K55" s="8">
        <v>0.01</v>
      </c>
      <c r="L55" s="8">
        <v>0.48</v>
      </c>
      <c r="M55" s="26">
        <f>K55/L55</f>
        <v>2.0833333333333336E-2</v>
      </c>
      <c r="N55" s="11"/>
      <c r="O55" s="11"/>
      <c r="P55" s="15" t="s">
        <v>70</v>
      </c>
      <c r="Q55" s="15"/>
      <c r="R55" s="15"/>
      <c r="S55" s="15"/>
      <c r="T55" s="15"/>
      <c r="U55" s="11"/>
      <c r="V55" s="11"/>
    </row>
    <row r="56" spans="1:22" ht="15" thickBot="1" x14ac:dyDescent="0.35">
      <c r="A56" s="11"/>
      <c r="B56" s="24">
        <v>3</v>
      </c>
      <c r="C56" s="8" t="s">
        <v>37</v>
      </c>
      <c r="D56" s="8">
        <v>0.01</v>
      </c>
      <c r="E56" s="8">
        <v>0.48</v>
      </c>
      <c r="F56" s="26">
        <f t="shared" si="11"/>
        <v>2.0833333333333336E-2</v>
      </c>
      <c r="G56" s="11"/>
      <c r="H56" s="11"/>
      <c r="I56" s="24">
        <v>2</v>
      </c>
      <c r="J56" s="8" t="s">
        <v>36</v>
      </c>
      <c r="K56" s="8">
        <v>0.115</v>
      </c>
      <c r="L56" s="8">
        <v>0.38</v>
      </c>
      <c r="M56" s="26">
        <f t="shared" ref="M56:M57" si="12">K56/L56</f>
        <v>0.30263157894736842</v>
      </c>
      <c r="N56" s="11"/>
      <c r="O56" s="11"/>
      <c r="U56" s="11"/>
      <c r="V56" s="11"/>
    </row>
    <row r="57" spans="1:22" x14ac:dyDescent="0.3">
      <c r="A57" s="11"/>
      <c r="B57" s="4"/>
      <c r="C57" s="11"/>
      <c r="D57" s="11"/>
      <c r="E57" s="8" t="s">
        <v>10</v>
      </c>
      <c r="F57" s="26">
        <f>SUM(F54:F56)</f>
        <v>0.34429824561403505</v>
      </c>
      <c r="G57" s="11"/>
      <c r="H57" s="11"/>
      <c r="I57" s="24">
        <v>3</v>
      </c>
      <c r="J57" s="8" t="s">
        <v>37</v>
      </c>
      <c r="K57" s="8">
        <v>0.01</v>
      </c>
      <c r="L57" s="8">
        <v>0.48</v>
      </c>
      <c r="M57" s="26">
        <f t="shared" si="12"/>
        <v>2.0833333333333336E-2</v>
      </c>
      <c r="N57" s="11"/>
      <c r="O57" s="11"/>
      <c r="P57" s="37" t="s">
        <v>34</v>
      </c>
      <c r="Q57" s="38"/>
      <c r="R57" s="38"/>
      <c r="S57" s="38"/>
      <c r="T57" s="39"/>
      <c r="U57" s="11"/>
      <c r="V57" s="11"/>
    </row>
    <row r="58" spans="1:22" x14ac:dyDescent="0.3">
      <c r="A58" s="11"/>
      <c r="B58" s="4"/>
      <c r="C58" s="11"/>
      <c r="D58" s="11"/>
      <c r="E58" s="8" t="s">
        <v>11</v>
      </c>
      <c r="F58" s="26">
        <v>0.13</v>
      </c>
      <c r="G58" s="11"/>
      <c r="H58" s="11"/>
      <c r="I58" s="4"/>
      <c r="J58" s="11"/>
      <c r="K58" s="11"/>
      <c r="L58" s="8" t="s">
        <v>10</v>
      </c>
      <c r="M58" s="26">
        <f>SUM(M55:M57)</f>
        <v>0.34429824561403505</v>
      </c>
      <c r="N58" s="11"/>
      <c r="O58" s="11"/>
      <c r="P58" s="40" t="s">
        <v>2</v>
      </c>
      <c r="Q58" s="8" t="s">
        <v>3</v>
      </c>
      <c r="R58" s="8" t="s">
        <v>4</v>
      </c>
      <c r="S58" s="9" t="s">
        <v>5</v>
      </c>
      <c r="T58" s="26" t="s">
        <v>6</v>
      </c>
      <c r="U58" s="11"/>
      <c r="V58" s="11"/>
    </row>
    <row r="59" spans="1:22" x14ac:dyDescent="0.3">
      <c r="A59" s="11"/>
      <c r="B59" s="4"/>
      <c r="C59" s="11"/>
      <c r="D59" s="11"/>
      <c r="E59" s="8" t="s">
        <v>12</v>
      </c>
      <c r="F59" s="26">
        <v>0.04</v>
      </c>
      <c r="G59" s="11"/>
      <c r="H59" s="11"/>
      <c r="I59" s="4"/>
      <c r="J59" s="11"/>
      <c r="K59" s="11"/>
      <c r="L59" s="8" t="s">
        <v>11</v>
      </c>
      <c r="M59" s="26">
        <v>0.13</v>
      </c>
      <c r="N59" s="11"/>
      <c r="O59" s="11"/>
      <c r="P59" s="24">
        <v>1</v>
      </c>
      <c r="Q59" s="8" t="s">
        <v>35</v>
      </c>
      <c r="R59" s="8">
        <v>0.01</v>
      </c>
      <c r="S59" s="8">
        <v>0.48</v>
      </c>
      <c r="T59" s="26">
        <f>R59/S59</f>
        <v>2.0833333333333336E-2</v>
      </c>
      <c r="U59" s="11"/>
      <c r="V59" s="11"/>
    </row>
    <row r="60" spans="1:22" x14ac:dyDescent="0.3">
      <c r="A60" s="11"/>
      <c r="B60" s="4"/>
      <c r="C60" s="11"/>
      <c r="D60" s="11"/>
      <c r="E60" s="8" t="s">
        <v>13</v>
      </c>
      <c r="F60" s="26">
        <f>F57+F58+F59</f>
        <v>0.51429824561403503</v>
      </c>
      <c r="G60" s="11"/>
      <c r="H60" s="11"/>
      <c r="I60" s="4"/>
      <c r="J60" s="11"/>
      <c r="K60" s="11"/>
      <c r="L60" s="8" t="s">
        <v>12</v>
      </c>
      <c r="M60" s="26">
        <v>0.04</v>
      </c>
      <c r="N60" s="11"/>
      <c r="O60" s="11"/>
      <c r="P60" s="24">
        <v>2</v>
      </c>
      <c r="Q60" s="8" t="s">
        <v>36</v>
      </c>
      <c r="R60" s="8">
        <v>0.115</v>
      </c>
      <c r="S60" s="8">
        <v>0.38</v>
      </c>
      <c r="T60" s="26">
        <f t="shared" ref="T60:T61" si="13">R60/S60</f>
        <v>0.30263157894736842</v>
      </c>
      <c r="U60" s="11"/>
      <c r="V60" s="11"/>
    </row>
    <row r="61" spans="1:22" ht="15" thickBot="1" x14ac:dyDescent="0.35">
      <c r="A61" s="11"/>
      <c r="B61" s="5"/>
      <c r="C61" s="6"/>
      <c r="D61" s="6"/>
      <c r="E61" s="36" t="s">
        <v>14</v>
      </c>
      <c r="F61" s="28">
        <f>1/(F60)</f>
        <v>1.9443970663482861</v>
      </c>
      <c r="G61" s="11"/>
      <c r="H61" s="11"/>
      <c r="I61" s="4"/>
      <c r="J61" s="11"/>
      <c r="K61" s="11"/>
      <c r="L61" s="8" t="s">
        <v>13</v>
      </c>
      <c r="M61" s="26">
        <f>M58+M59+M60</f>
        <v>0.51429824561403503</v>
      </c>
      <c r="N61" s="11"/>
      <c r="O61" s="11"/>
      <c r="P61" s="24">
        <v>3</v>
      </c>
      <c r="Q61" s="8" t="s">
        <v>37</v>
      </c>
      <c r="R61" s="8">
        <v>0.01</v>
      </c>
      <c r="S61" s="8">
        <v>0.48</v>
      </c>
      <c r="T61" s="26">
        <f t="shared" si="13"/>
        <v>2.0833333333333336E-2</v>
      </c>
      <c r="U61" s="11"/>
      <c r="V61" s="11"/>
    </row>
    <row r="62" spans="1:22" ht="26.4" thickBot="1" x14ac:dyDescent="0.35">
      <c r="B62" s="15" t="s">
        <v>65</v>
      </c>
      <c r="C62" s="15"/>
      <c r="D62" s="15"/>
      <c r="E62" s="15"/>
      <c r="F62" s="15"/>
      <c r="I62" s="5"/>
      <c r="J62" s="6"/>
      <c r="K62" s="6"/>
      <c r="L62" s="36" t="s">
        <v>14</v>
      </c>
      <c r="M62" s="28">
        <f>1/(M61)</f>
        <v>1.9443970663482861</v>
      </c>
      <c r="O62" s="11"/>
      <c r="P62" s="4"/>
      <c r="Q62" s="11"/>
      <c r="R62" s="11"/>
      <c r="S62" s="8" t="s">
        <v>10</v>
      </c>
      <c r="T62" s="26">
        <f>SUM(T59:T61)</f>
        <v>0.34429824561403505</v>
      </c>
      <c r="U62" s="11"/>
      <c r="V62" s="11"/>
    </row>
    <row r="63" spans="1:22" ht="15.6" x14ac:dyDescent="0.3">
      <c r="I63" s="15" t="s">
        <v>71</v>
      </c>
      <c r="J63" s="15"/>
      <c r="K63" s="15"/>
      <c r="L63" s="15"/>
      <c r="M63" s="15"/>
      <c r="O63" s="11"/>
      <c r="P63" s="4"/>
      <c r="Q63" s="11"/>
      <c r="R63" s="11"/>
      <c r="S63" s="8" t="s">
        <v>11</v>
      </c>
      <c r="T63" s="26">
        <v>0.13</v>
      </c>
      <c r="U63" s="11"/>
      <c r="V63" s="11"/>
    </row>
    <row r="64" spans="1:22" x14ac:dyDescent="0.3">
      <c r="O64" s="11"/>
      <c r="P64" s="4"/>
      <c r="Q64" s="11"/>
      <c r="R64" s="11"/>
      <c r="S64" s="8" t="s">
        <v>12</v>
      </c>
      <c r="T64" s="26">
        <v>0.04</v>
      </c>
      <c r="U64" s="11"/>
      <c r="V64" s="11"/>
    </row>
    <row r="65" spans="15:22" x14ac:dyDescent="0.3">
      <c r="O65" s="11"/>
      <c r="P65" s="4"/>
      <c r="Q65" s="11"/>
      <c r="R65" s="11"/>
      <c r="S65" s="8" t="s">
        <v>13</v>
      </c>
      <c r="T65" s="26">
        <f>T62+T63+T64</f>
        <v>0.51429824561403503</v>
      </c>
      <c r="U65" s="11"/>
      <c r="V65" s="11"/>
    </row>
    <row r="66" spans="15:22" ht="15" thickBot="1" x14ac:dyDescent="0.35">
      <c r="P66" s="5"/>
      <c r="Q66" s="6"/>
      <c r="R66" s="6"/>
      <c r="S66" s="36" t="s">
        <v>14</v>
      </c>
      <c r="T66" s="28">
        <f>1/(T65)</f>
        <v>1.9443970663482861</v>
      </c>
    </row>
    <row r="67" spans="15:22" ht="15.6" x14ac:dyDescent="0.3">
      <c r="P67" s="15" t="s">
        <v>72</v>
      </c>
      <c r="Q67" s="15"/>
      <c r="R67" s="15"/>
      <c r="S67" s="15"/>
      <c r="T67" s="15"/>
    </row>
  </sheetData>
  <mergeCells count="27">
    <mergeCell ref="P20:T20"/>
    <mergeCell ref="I34:M34"/>
    <mergeCell ref="B62:F62"/>
    <mergeCell ref="I63:M63"/>
    <mergeCell ref="P67:T67"/>
    <mergeCell ref="P55:T55"/>
    <mergeCell ref="I51:M51"/>
    <mergeCell ref="B52:F52"/>
    <mergeCell ref="I53:M53"/>
    <mergeCell ref="P57:T57"/>
    <mergeCell ref="P38:T38"/>
    <mergeCell ref="B31:F31"/>
    <mergeCell ref="I32:M32"/>
    <mergeCell ref="I16:M16"/>
    <mergeCell ref="B2:F3"/>
    <mergeCell ref="I2:M3"/>
    <mergeCell ref="P2:T3"/>
    <mergeCell ref="B33:F33"/>
    <mergeCell ref="B50:F50"/>
    <mergeCell ref="P4:T4"/>
    <mergeCell ref="P22:T22"/>
    <mergeCell ref="P36:T36"/>
    <mergeCell ref="B4:F4"/>
    <mergeCell ref="B17:F17"/>
    <mergeCell ref="I4:M4"/>
    <mergeCell ref="I18:M18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Лист1</vt:lpstr>
      <vt:lpstr>Лист1!_Hlk219363589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bengisu sağmaner</dc:creator>
  <cp:lastModifiedBy>Demirkiran Vedat (207391)</cp:lastModifiedBy>
  <dcterms:created xsi:type="dcterms:W3CDTF">2015-06-05T18:19:34Z</dcterms:created>
  <dcterms:modified xsi:type="dcterms:W3CDTF">2026-01-16T11:14:50Z</dcterms:modified>
</cp:coreProperties>
</file>